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bra\Desktop\Antanas 2021\Pirkimai\2025\17 LED ekranų nuomos paslaugos kartojamas\"/>
    </mc:Choice>
  </mc:AlternateContent>
  <xr:revisionPtr revIDLastSave="0" documentId="13_ncr:1_{2A0790B6-B877-43A9-8455-06F44A2C4DA6}" xr6:coauthVersionLast="47" xr6:coauthVersionMax="47" xr10:uidLastSave="{00000000-0000-0000-0000-000000000000}"/>
  <bookViews>
    <workbookView xWindow="14295" yWindow="0" windowWidth="14610" windowHeight="15585" xr2:uid="{B8C728C9-D35B-4D68-9CC8-E9531609E7F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H30" i="1"/>
  <c r="H28" i="1"/>
  <c r="H27" i="1"/>
  <c r="H26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29" i="1" l="1"/>
  <c r="H31" i="1" s="1"/>
</calcChain>
</file>

<file path=xl/sharedStrings.xml><?xml version="1.0" encoding="utf-8"?>
<sst xmlns="http://schemas.openxmlformats.org/spreadsheetml/2006/main" count="88" uniqueCount="67">
  <si>
    <t>Eil. Nr.</t>
  </si>
  <si>
    <t>Mato vnt.</t>
  </si>
  <si>
    <t>Lyginamasis koeficientas</t>
  </si>
  <si>
    <t>Maksimalus priimtinas įkainis Eur (be PVM)*</t>
  </si>
  <si>
    <t>PVM (%)</t>
  </si>
  <si>
    <t>1 mato vnt. kaina EUR (be PVM)**</t>
  </si>
  <si>
    <t>Lyginamasis įkainis</t>
  </si>
  <si>
    <t>8 (4×7)</t>
  </si>
  <si>
    <t>Apšvietimo įranga</t>
  </si>
  <si>
    <t>1.  </t>
  </si>
  <si>
    <t>vnt.</t>
  </si>
  <si>
    <t>LED P2 (a tipo) nuoma</t>
  </si>
  <si>
    <t>LED P2 (b tipo) nuoma</t>
  </si>
  <si>
    <t>LED P3 (a tipo) nuoma</t>
  </si>
  <si>
    <t>LED P3 (b tipo) nuoma</t>
  </si>
  <si>
    <t>LED P4 (a tipo) nuoma</t>
  </si>
  <si>
    <t>7.</t>
  </si>
  <si>
    <t>LED P4 (b tipo) nuoma</t>
  </si>
  <si>
    <t>LED P5 (a tipo) nuoma</t>
  </si>
  <si>
    <t>LED P5 (b tipo) nuoma</t>
  </si>
  <si>
    <t>LED P5 (c tipo) nuoma</t>
  </si>
  <si>
    <t>LED P7 nuoma</t>
  </si>
  <si>
    <t>LED P8 nuoma</t>
  </si>
  <si>
    <t>LED P10 nuoma</t>
  </si>
  <si>
    <t>LED P16 nuoma</t>
  </si>
  <si>
    <t>LED HOLO P3 ekrano nuoma</t>
  </si>
  <si>
    <t>LED curtain P100 nuoma</t>
  </si>
  <si>
    <t>kv. m.</t>
  </si>
  <si>
    <t>LED „video tube“ nuoma</t>
  </si>
  <si>
    <t>LED „video brick“ nuoma</t>
  </si>
  <si>
    <t>TV80 monitorių nuoma</t>
  </si>
  <si>
    <t>Video serverio nuoma</t>
  </si>
  <si>
    <t>LCD vaizdo monitoriaus nuoma</t>
  </si>
  <si>
    <t>Nešiojamo kompiuterio nuoma</t>
  </si>
  <si>
    <t>Techninis aptarnavimas</t>
  </si>
  <si>
    <t>1 km</t>
  </si>
  <si>
    <t>Transportas – mikroautobusas su vairuotoju (darbuotojams atvežti)</t>
  </si>
  <si>
    <t>Transportas – vilkikas su vairuotoju</t>
  </si>
  <si>
    <t>Bendra lyginamoji pasiūlymo kaina EUR be PVM</t>
  </si>
  <si>
    <t>Lyginamosios pasiūlymo kainos PVM**</t>
  </si>
  <si>
    <t>Bendra lyginamoji pasiūlymo kaina EUR su PVM</t>
  </si>
  <si>
    <r>
      <t xml:space="preserve">** – kai pagal galiojančius teisės aktus tiekėjui nereikia mokėti PVM, jis nurodo priežastis, dėl kurių nemokamas PVM (pvz. neapmokestinama, 0% tarifas ir kt.): </t>
    </r>
    <r>
      <rPr>
        <sz val="8"/>
        <color rgb="FFFF0000"/>
        <rFont val="Times New Roman"/>
        <family val="1"/>
      </rPr>
      <t>/įrašyti, jei taikoma/</t>
    </r>
    <r>
      <rPr>
        <sz val="8"/>
        <color theme="1"/>
        <rFont val="Times New Roman"/>
        <family val="1"/>
        <charset val="186"/>
      </rPr>
      <t>.</t>
    </r>
  </si>
  <si>
    <t>Prekių (nuomos) pavadinimas</t>
  </si>
  <si>
    <t>Transportas – mikroautobusas su vairuotoju (įrangos atvežimui/išvežimui)</t>
  </si>
  <si>
    <t>* – pateikiami prekių (nuomos)/paslaugų įkainiai, kuriuos viršijus, perkančioji organizacija laikys, jog pasiūlymo kaina yra per didelė, perkančiajai organizacijai nepriimtina. Bet kuriame 7 stulpelio langelyje nurodžius didesnį įkainį nei 5 stulpelyje – tiekėjo pasiūlymas bus atmestas.</t>
  </si>
  <si>
    <t>27.</t>
  </si>
  <si>
    <t>28.</t>
  </si>
  <si>
    <t>26.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</si>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</sst>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Verdana"/>
      <family val="2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b/>
      <i/>
      <sz val="8"/>
      <color theme="1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Verdana"/>
      <family val="2"/>
      <charset val="186"/>
    </font>
    <font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C39CF-F873-49FB-8DEE-AA11D928C897}">
  <dimension ref="A1:H34"/>
  <sheetViews>
    <sheetView tabSelected="1" zoomScale="135" workbookViewId="0">
      <pane ySplit="1" topLeftCell="A12" activePane="bottomLeft" state="frozen"/>
      <selection pane="bottomLeft" activeCell="G18" sqref="G18"/>
    </sheetView>
  </sheetViews>
  <sheetFormatPr defaultRowHeight="12.75" x14ac:dyDescent="0.2"/>
  <cols>
    <col min="1" max="1" width="2.875" customWidth="1"/>
    <col min="2" max="2" width="24.75" customWidth="1"/>
    <col min="3" max="3" width="5.125" customWidth="1"/>
    <col min="4" max="4" width="7.875" customWidth="1"/>
    <col min="5" max="5" width="7.25" customWidth="1"/>
    <col min="6" max="6" width="4.25" customWidth="1"/>
    <col min="7" max="7" width="9" customWidth="1"/>
  </cols>
  <sheetData>
    <row r="1" spans="1:8" ht="63" x14ac:dyDescent="0.2">
      <c r="A1" s="2" t="s">
        <v>0</v>
      </c>
      <c r="B1" s="2" t="s">
        <v>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2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 t="s">
        <v>7</v>
      </c>
    </row>
    <row r="3" spans="1:8" x14ac:dyDescent="0.2">
      <c r="A3" s="12" t="s">
        <v>8</v>
      </c>
      <c r="B3" s="13"/>
      <c r="C3" s="13"/>
      <c r="D3" s="13"/>
      <c r="E3" s="13"/>
      <c r="F3" s="13"/>
      <c r="G3" s="13"/>
      <c r="H3" s="14"/>
    </row>
    <row r="4" spans="1:8" x14ac:dyDescent="0.2">
      <c r="A4" s="5" t="s">
        <v>9</v>
      </c>
      <c r="B4" s="6" t="s">
        <v>11</v>
      </c>
      <c r="C4" s="5" t="s">
        <v>10</v>
      </c>
      <c r="D4" s="5">
        <v>3</v>
      </c>
      <c r="E4" s="10">
        <v>25</v>
      </c>
      <c r="F4" s="9"/>
      <c r="G4" s="11"/>
      <c r="H4" s="10">
        <f t="shared" ref="H4:H28" si="0">ROUND((D4*G4),2)</f>
        <v>0</v>
      </c>
    </row>
    <row r="5" spans="1:8" x14ac:dyDescent="0.2">
      <c r="A5" s="5" t="s">
        <v>48</v>
      </c>
      <c r="B5" s="6" t="s">
        <v>12</v>
      </c>
      <c r="C5" s="5" t="s">
        <v>10</v>
      </c>
      <c r="D5" s="5">
        <v>3</v>
      </c>
      <c r="E5" s="10">
        <v>35</v>
      </c>
      <c r="F5" s="9"/>
      <c r="G5" s="11"/>
      <c r="H5" s="10">
        <f t="shared" si="0"/>
        <v>0</v>
      </c>
    </row>
    <row r="6" spans="1:8" x14ac:dyDescent="0.2">
      <c r="A6" s="5" t="s">
        <v>49</v>
      </c>
      <c r="B6" s="6" t="s">
        <v>13</v>
      </c>
      <c r="C6" s="5" t="s">
        <v>10</v>
      </c>
      <c r="D6" s="5">
        <v>3</v>
      </c>
      <c r="E6" s="10">
        <v>18</v>
      </c>
      <c r="F6" s="9"/>
      <c r="G6" s="11"/>
      <c r="H6" s="10">
        <f t="shared" si="0"/>
        <v>0</v>
      </c>
    </row>
    <row r="7" spans="1:8" x14ac:dyDescent="0.2">
      <c r="A7" s="5" t="s">
        <v>50</v>
      </c>
      <c r="B7" s="6" t="s">
        <v>14</v>
      </c>
      <c r="C7" s="5" t="s">
        <v>10</v>
      </c>
      <c r="D7" s="5">
        <v>3</v>
      </c>
      <c r="E7" s="10">
        <v>12</v>
      </c>
      <c r="F7" s="9"/>
      <c r="G7" s="11"/>
      <c r="H7" s="10">
        <f t="shared" si="0"/>
        <v>0</v>
      </c>
    </row>
    <row r="8" spans="1:8" x14ac:dyDescent="0.2">
      <c r="A8" s="5" t="s">
        <v>51</v>
      </c>
      <c r="B8" s="6" t="s">
        <v>15</v>
      </c>
      <c r="C8" s="5" t="s">
        <v>10</v>
      </c>
      <c r="D8" s="5">
        <v>2</v>
      </c>
      <c r="E8" s="10">
        <v>14</v>
      </c>
      <c r="F8" s="9"/>
      <c r="G8" s="11"/>
      <c r="H8" s="10">
        <f t="shared" si="0"/>
        <v>0</v>
      </c>
    </row>
    <row r="9" spans="1:8" ht="12.6" x14ac:dyDescent="0.2">
      <c r="A9" s="5" t="s">
        <v>52</v>
      </c>
      <c r="B9" s="6" t="s">
        <v>17</v>
      </c>
      <c r="C9" s="5" t="s">
        <v>10</v>
      </c>
      <c r="D9" s="5">
        <v>2</v>
      </c>
      <c r="E9" s="10">
        <v>17</v>
      </c>
      <c r="F9" s="9"/>
      <c r="G9" s="11"/>
      <c r="H9" s="10">
        <f t="shared" si="0"/>
        <v>0</v>
      </c>
    </row>
    <row r="10" spans="1:8" x14ac:dyDescent="0.2">
      <c r="A10" s="5" t="s">
        <v>16</v>
      </c>
      <c r="B10" s="6" t="s">
        <v>18</v>
      </c>
      <c r="C10" s="5" t="s">
        <v>10</v>
      </c>
      <c r="D10" s="5">
        <v>2</v>
      </c>
      <c r="E10" s="10">
        <v>12</v>
      </c>
      <c r="F10" s="9"/>
      <c r="G10" s="11"/>
      <c r="H10" s="10">
        <f t="shared" si="0"/>
        <v>0</v>
      </c>
    </row>
    <row r="11" spans="1:8" x14ac:dyDescent="0.2">
      <c r="A11" s="5" t="s">
        <v>53</v>
      </c>
      <c r="B11" s="6" t="s">
        <v>19</v>
      </c>
      <c r="C11" s="5" t="s">
        <v>10</v>
      </c>
      <c r="D11" s="5">
        <v>2</v>
      </c>
      <c r="E11" s="10">
        <v>12</v>
      </c>
      <c r="F11" s="9"/>
      <c r="G11" s="11"/>
      <c r="H11" s="10">
        <f t="shared" si="0"/>
        <v>0</v>
      </c>
    </row>
    <row r="12" spans="1:8" x14ac:dyDescent="0.2">
      <c r="A12" s="5" t="s">
        <v>54</v>
      </c>
      <c r="B12" s="6" t="s">
        <v>20</v>
      </c>
      <c r="C12" s="5" t="s">
        <v>10</v>
      </c>
      <c r="D12" s="5">
        <v>2</v>
      </c>
      <c r="E12" s="10">
        <v>12</v>
      </c>
      <c r="F12" s="9"/>
      <c r="G12" s="11"/>
      <c r="H12" s="10">
        <f t="shared" si="0"/>
        <v>0</v>
      </c>
    </row>
    <row r="13" spans="1:8" x14ac:dyDescent="0.2">
      <c r="A13" s="5" t="s">
        <v>55</v>
      </c>
      <c r="B13" s="6" t="s">
        <v>21</v>
      </c>
      <c r="C13" s="5" t="s">
        <v>10</v>
      </c>
      <c r="D13" s="5">
        <v>3</v>
      </c>
      <c r="E13" s="10">
        <v>12</v>
      </c>
      <c r="F13" s="9"/>
      <c r="G13" s="11"/>
      <c r="H13" s="10">
        <f t="shared" si="0"/>
        <v>0</v>
      </c>
    </row>
    <row r="14" spans="1:8" x14ac:dyDescent="0.2">
      <c r="A14" s="5" t="s">
        <v>56</v>
      </c>
      <c r="B14" s="6" t="s">
        <v>22</v>
      </c>
      <c r="C14" s="5" t="s">
        <v>10</v>
      </c>
      <c r="D14" s="5">
        <v>3</v>
      </c>
      <c r="E14" s="10">
        <v>10</v>
      </c>
      <c r="F14" s="9"/>
      <c r="G14" s="11"/>
      <c r="H14" s="10">
        <f t="shared" si="0"/>
        <v>0</v>
      </c>
    </row>
    <row r="15" spans="1:8" x14ac:dyDescent="0.2">
      <c r="A15" s="5" t="s">
        <v>57</v>
      </c>
      <c r="B15" s="6" t="s">
        <v>23</v>
      </c>
      <c r="C15" s="5" t="s">
        <v>10</v>
      </c>
      <c r="D15" s="5">
        <v>3</v>
      </c>
      <c r="E15" s="10">
        <v>9</v>
      </c>
      <c r="F15" s="9"/>
      <c r="G15" s="11"/>
      <c r="H15" s="10">
        <f t="shared" si="0"/>
        <v>0</v>
      </c>
    </row>
    <row r="16" spans="1:8" x14ac:dyDescent="0.2">
      <c r="A16" s="5" t="s">
        <v>58</v>
      </c>
      <c r="B16" s="6" t="s">
        <v>24</v>
      </c>
      <c r="C16" s="5" t="s">
        <v>10</v>
      </c>
      <c r="D16" s="5">
        <v>3</v>
      </c>
      <c r="E16" s="10">
        <v>9</v>
      </c>
      <c r="F16" s="9"/>
      <c r="G16" s="11"/>
      <c r="H16" s="10">
        <f t="shared" si="0"/>
        <v>0</v>
      </c>
    </row>
    <row r="17" spans="1:8" x14ac:dyDescent="0.2">
      <c r="A17" s="5" t="s">
        <v>59</v>
      </c>
      <c r="B17" s="6" t="s">
        <v>25</v>
      </c>
      <c r="C17" s="5" t="s">
        <v>10</v>
      </c>
      <c r="D17" s="5">
        <v>2</v>
      </c>
      <c r="E17" s="10">
        <v>25</v>
      </c>
      <c r="F17" s="9"/>
      <c r="G17" s="11"/>
      <c r="H17" s="10">
        <f t="shared" si="0"/>
        <v>0</v>
      </c>
    </row>
    <row r="18" spans="1:8" x14ac:dyDescent="0.2">
      <c r="A18" s="5" t="s">
        <v>60</v>
      </c>
      <c r="B18" s="6" t="s">
        <v>26</v>
      </c>
      <c r="C18" s="5" t="s">
        <v>27</v>
      </c>
      <c r="D18" s="5">
        <v>4</v>
      </c>
      <c r="E18" s="10">
        <v>12</v>
      </c>
      <c r="F18" s="9"/>
      <c r="G18" s="11"/>
      <c r="H18" s="10">
        <f t="shared" si="0"/>
        <v>0</v>
      </c>
    </row>
    <row r="19" spans="1:8" x14ac:dyDescent="0.2">
      <c r="A19" s="5" t="s">
        <v>61</v>
      </c>
      <c r="B19" s="6" t="s">
        <v>28</v>
      </c>
      <c r="C19" s="5" t="s">
        <v>10</v>
      </c>
      <c r="D19" s="5">
        <v>3</v>
      </c>
      <c r="E19" s="10">
        <v>12</v>
      </c>
      <c r="F19" s="9"/>
      <c r="G19" s="11"/>
      <c r="H19" s="10">
        <f t="shared" si="0"/>
        <v>0</v>
      </c>
    </row>
    <row r="20" spans="1:8" x14ac:dyDescent="0.2">
      <c r="A20" s="5" t="s">
        <v>62</v>
      </c>
      <c r="B20" s="6" t="s">
        <v>29</v>
      </c>
      <c r="C20" s="5" t="s">
        <v>10</v>
      </c>
      <c r="D20" s="5">
        <v>3</v>
      </c>
      <c r="E20" s="10">
        <v>18</v>
      </c>
      <c r="F20" s="9"/>
      <c r="G20" s="11"/>
      <c r="H20" s="10">
        <f t="shared" si="0"/>
        <v>0</v>
      </c>
    </row>
    <row r="21" spans="1:8" x14ac:dyDescent="0.2">
      <c r="A21" s="5" t="s">
        <v>63</v>
      </c>
      <c r="B21" s="6" t="s">
        <v>30</v>
      </c>
      <c r="C21" s="5" t="s">
        <v>10</v>
      </c>
      <c r="D21" s="5">
        <v>1</v>
      </c>
      <c r="E21" s="10">
        <v>15</v>
      </c>
      <c r="F21" s="9"/>
      <c r="G21" s="11"/>
      <c r="H21" s="10">
        <f t="shared" si="0"/>
        <v>0</v>
      </c>
    </row>
    <row r="22" spans="1:8" x14ac:dyDescent="0.2">
      <c r="A22" s="5" t="s">
        <v>64</v>
      </c>
      <c r="B22" s="6" t="s">
        <v>31</v>
      </c>
      <c r="C22" s="5" t="s">
        <v>10</v>
      </c>
      <c r="D22" s="5">
        <v>5</v>
      </c>
      <c r="E22" s="10">
        <v>100</v>
      </c>
      <c r="F22" s="9"/>
      <c r="G22" s="11"/>
      <c r="H22" s="10">
        <f t="shared" si="0"/>
        <v>0</v>
      </c>
    </row>
    <row r="23" spans="1:8" x14ac:dyDescent="0.2">
      <c r="A23" s="5" t="s">
        <v>65</v>
      </c>
      <c r="B23" s="6" t="s">
        <v>32</v>
      </c>
      <c r="C23" s="5" t="s">
        <v>10</v>
      </c>
      <c r="D23" s="5">
        <v>1</v>
      </c>
      <c r="E23" s="10">
        <v>20</v>
      </c>
      <c r="F23" s="9"/>
      <c r="G23" s="11"/>
      <c r="H23" s="10">
        <f t="shared" si="0"/>
        <v>0</v>
      </c>
    </row>
    <row r="24" spans="1:8" x14ac:dyDescent="0.2">
      <c r="A24" s="5" t="s">
        <v>66</v>
      </c>
      <c r="B24" s="6" t="s">
        <v>33</v>
      </c>
      <c r="C24" s="5" t="s">
        <v>10</v>
      </c>
      <c r="D24" s="5">
        <v>4</v>
      </c>
      <c r="E24" s="10">
        <v>20</v>
      </c>
      <c r="F24" s="9"/>
      <c r="G24" s="11"/>
      <c r="H24" s="10">
        <f t="shared" ref="H24" si="1">ROUND((D24*G24),2)</f>
        <v>0</v>
      </c>
    </row>
    <row r="25" spans="1:8" x14ac:dyDescent="0.2">
      <c r="A25" s="12" t="s">
        <v>34</v>
      </c>
      <c r="B25" s="13"/>
      <c r="C25" s="13"/>
      <c r="D25" s="13"/>
      <c r="E25" s="13"/>
      <c r="F25" s="13"/>
      <c r="G25" s="13"/>
      <c r="H25" s="14"/>
    </row>
    <row r="26" spans="1:8" ht="22.5" x14ac:dyDescent="0.2">
      <c r="A26" s="5" t="s">
        <v>47</v>
      </c>
      <c r="B26" s="7" t="s">
        <v>43</v>
      </c>
      <c r="C26" s="5" t="s">
        <v>35</v>
      </c>
      <c r="D26" s="5">
        <v>100</v>
      </c>
      <c r="E26" s="10">
        <v>1</v>
      </c>
      <c r="F26" s="9"/>
      <c r="G26" s="11"/>
      <c r="H26" s="10">
        <f t="shared" si="0"/>
        <v>0</v>
      </c>
    </row>
    <row r="27" spans="1:8" ht="22.5" x14ac:dyDescent="0.2">
      <c r="A27" s="5" t="s">
        <v>45</v>
      </c>
      <c r="B27" s="7" t="s">
        <v>36</v>
      </c>
      <c r="C27" s="5" t="s">
        <v>35</v>
      </c>
      <c r="D27" s="5">
        <v>100</v>
      </c>
      <c r="E27" s="10">
        <v>1</v>
      </c>
      <c r="F27" s="9"/>
      <c r="G27" s="11"/>
      <c r="H27" s="10">
        <f t="shared" si="0"/>
        <v>0</v>
      </c>
    </row>
    <row r="28" spans="1:8" x14ac:dyDescent="0.2">
      <c r="A28" s="5" t="s">
        <v>46</v>
      </c>
      <c r="B28" s="8" t="s">
        <v>37</v>
      </c>
      <c r="C28" s="5" t="s">
        <v>35</v>
      </c>
      <c r="D28" s="5">
        <v>100</v>
      </c>
      <c r="E28" s="10">
        <v>2.2000000000000002</v>
      </c>
      <c r="F28" s="9"/>
      <c r="G28" s="11"/>
      <c r="H28" s="10">
        <f t="shared" si="0"/>
        <v>0</v>
      </c>
    </row>
    <row r="29" spans="1:8" x14ac:dyDescent="0.2">
      <c r="A29" s="17" t="s">
        <v>38</v>
      </c>
      <c r="B29" s="18"/>
      <c r="C29" s="18"/>
      <c r="D29" s="18"/>
      <c r="E29" s="18"/>
      <c r="F29" s="18"/>
      <c r="G29" s="19"/>
      <c r="H29" s="4">
        <f>SUM(H4:H24,H26:H28)</f>
        <v>0</v>
      </c>
    </row>
    <row r="30" spans="1:8" x14ac:dyDescent="0.2">
      <c r="A30" s="17" t="s">
        <v>39</v>
      </c>
      <c r="B30" s="18"/>
      <c r="C30" s="18"/>
      <c r="D30" s="18"/>
      <c r="E30" s="18"/>
      <c r="F30" s="18"/>
      <c r="G30" s="19"/>
      <c r="H30" s="4" t="e">
        <f>ROUND((#REF!*#REF!*#REF!*0.01)+(D4*G4*F4*0.01)+(D5*G5*F5*0.01)+(D6*G6*F6*0.01)+(D7*G7*F7*0.01)+(D8*G8*F8*0.01)+(D9*G9*F9*0.01)+(D10*G10*F10*0.01)+(D11*G11*F11*0.01)+(D12*G12*F12*0.01)+(D13*G13*F13*0.01)+(D14*G14*F14*0.01)+(D15*G15*F15*0.01)+(D16*G16*F16*0.01)+(#REF!*#REF!*#REF!*0.01)+(D17*G17*F17*0.01)+(#REF!*#REF!*#REF!*0.01)+(D18*G18*F18*0.01)+(D19*G19*F19*0.01)+(D20*G20*F20*0.01)+(#REF!*#REF!*#REF!*0.01)+(#REF!*#REF!*#REF!*0.01)+(#REF!*#REF!*#REF!*0.01)+(#REF!*#REF!*#REF!*0.01)+(#REF!*#REF!*#REF!*0.01)+(#REF!*#REF!*#REF!*0.01)+(#REF!*#REF!*#REF!*0.01)+(#REF!*#REF!*#REF!*0.01)+(D21*G21*F21*0.01)+(D22*G22*F22*0.01)+(D23*G23*F23*0.01)+(#REF!*#REF!*#REF!*0.01)+(D26*G26*F26*0.01)+(D27*G27*F27*0.01)+(D28*G28*F28*0.01),2)</f>
        <v>#REF!</v>
      </c>
    </row>
    <row r="31" spans="1:8" x14ac:dyDescent="0.2">
      <c r="A31" s="17" t="s">
        <v>40</v>
      </c>
      <c r="B31" s="18"/>
      <c r="C31" s="18"/>
      <c r="D31" s="18"/>
      <c r="E31" s="18"/>
      <c r="F31" s="18"/>
      <c r="G31" s="19"/>
      <c r="H31" s="4" t="e">
        <f>SUM(H29:H30)</f>
        <v>#REF!</v>
      </c>
    </row>
    <row r="32" spans="1:8" ht="21" customHeight="1" x14ac:dyDescent="0.2">
      <c r="A32" s="15" t="s">
        <v>44</v>
      </c>
      <c r="B32" s="15"/>
      <c r="C32" s="15"/>
      <c r="D32" s="15"/>
      <c r="E32" s="15"/>
      <c r="F32" s="15"/>
      <c r="G32" s="15"/>
      <c r="H32" s="15"/>
    </row>
    <row r="33" spans="1:8" ht="21.6" customHeight="1" x14ac:dyDescent="0.2">
      <c r="A33" s="16" t="s">
        <v>41</v>
      </c>
      <c r="B33" s="16"/>
      <c r="C33" s="16"/>
      <c r="D33" s="16"/>
      <c r="E33" s="16"/>
      <c r="F33" s="16"/>
      <c r="G33" s="16"/>
      <c r="H33" s="16"/>
    </row>
    <row r="34" spans="1:8" x14ac:dyDescent="0.2">
      <c r="A34" s="1"/>
      <c r="B34" s="1"/>
      <c r="C34" s="1"/>
      <c r="D34" s="1"/>
      <c r="E34" s="1"/>
      <c r="F34" s="1"/>
      <c r="G34" s="1"/>
      <c r="H34" s="1"/>
    </row>
  </sheetData>
  <mergeCells count="7">
    <mergeCell ref="A3:H3"/>
    <mergeCell ref="A25:H25"/>
    <mergeCell ref="A32:H32"/>
    <mergeCell ref="A33:H33"/>
    <mergeCell ref="A29:G29"/>
    <mergeCell ref="A30:G30"/>
    <mergeCell ref="A31:G31"/>
  </mergeCells>
  <phoneticPr fontId="6" type="noConversion"/>
  <conditionalFormatting sqref="G4:G24">
    <cfRule type="cellIs" dxfId="1" priority="2" operator="greaterThan">
      <formula>E4</formula>
    </cfRule>
  </conditionalFormatting>
  <conditionalFormatting sqref="G26:G28">
    <cfRule type="cellIs" dxfId="0" priority="1" operator="greaterThan">
      <formula>E26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BF961D45D721945903464C5EFB510B6" ma:contentTypeVersion="3" ma:contentTypeDescription="Kurkite naują dokumentą." ma:contentTypeScope="" ma:versionID="9fbc00784d74da62650c57c364cf5ff8">
  <xsd:schema xmlns:xsd="http://www.w3.org/2001/XMLSchema" xmlns:xs="http://www.w3.org/2001/XMLSchema" xmlns:p="http://schemas.microsoft.com/office/2006/metadata/properties" xmlns:ns2="b687b50b-d011-4a18-8fd6-bf0cbf675c3a" targetNamespace="http://schemas.microsoft.com/office/2006/metadata/properties" ma:root="true" ma:fieldsID="964a6aa5e3af199faf68e52fc82d6910" ns2:_="">
    <xsd:import namespace="b687b50b-d011-4a18-8fd6-bf0cbf675c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7b50b-d011-4a18-8fd6-bf0cbf675c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D1E3C7-1954-460D-9B4B-C673C5FF43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487C3F-38C6-48C7-A2BD-39967337DF80}">
  <ds:schemaRefs>
    <ds:schemaRef ds:uri="6203d822-3788-4ab6-8675-f72c18060ff5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88E419D-8B6C-4E72-B1FE-5695AE45C228}"/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Artūras Kudarauskas</dc:creator>
  <cp:keywords/>
  <dc:description/>
  <cp:lastModifiedBy>Antanas Brazdžius</cp:lastModifiedBy>
  <cp:revision/>
  <cp:lastPrinted>2023-03-29T11:17:32Z</cp:lastPrinted>
  <dcterms:created xsi:type="dcterms:W3CDTF">2022-10-20T07:51:03Z</dcterms:created>
  <dcterms:modified xsi:type="dcterms:W3CDTF">2025-08-06T13:00:53Z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0x010100ABF961D45D721945903464C5EFB510B6</vt:lpwstr>
  </property>
</Properties>
</file>